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33" i="1" l="1"/>
  <c r="Z33" i="1"/>
  <c r="Y33" i="1"/>
  <c r="AD33" i="1"/>
  <c r="AC33" i="1"/>
  <c r="AB33" i="1"/>
  <c r="Y26" i="1"/>
  <c r="Z26" i="1"/>
  <c r="AD26" i="1"/>
  <c r="AA26" i="1"/>
  <c r="AC26" i="1"/>
  <c r="AB26" i="1"/>
</calcChain>
</file>

<file path=xl/sharedStrings.xml><?xml version="1.0" encoding="utf-8"?>
<sst xmlns="http://schemas.openxmlformats.org/spreadsheetml/2006/main" count="124" uniqueCount="67">
  <si>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</si>
  <si>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</si>
  <si>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</si>
  <si>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</si>
  <si>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</si>
  <si>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</si>
  <si>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</si>
  <si>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</si>
  <si>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</si>
  <si>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</si>
  <si>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</si>
  <si>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</si>
  <si>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</si>
  <si>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Long-term no-tillage effects on particulate and mineral-associated soil organic matter under rainfed Mediterranean conditions</t>
  </si>
  <si>
    <t xml:space="preserve">Blanco-Moure N ; Gracia R ; Bielsa A C; Lopez M V; </t>
  </si>
  <si>
    <t>Soil Use and Management</t>
  </si>
  <si>
    <t>250-259</t>
  </si>
  <si>
    <t>vlopez@eead.csic.es</t>
  </si>
  <si>
    <t>Spain</t>
  </si>
  <si>
    <t>Penaflor CC</t>
  </si>
  <si>
    <t>Cfa</t>
  </si>
  <si>
    <t>Penaflor CF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</si>
  <si>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</si>
  <si>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</si>
  <si>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</si>
  <si>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</si>
  <si>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CT / RT / NT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</si>
  <si>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</si>
  <si>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</si>
  <si>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</si>
  <si>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</si>
  <si>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</si>
  <si>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 / Figure 2</t>
  </si>
  <si>
    <t>measured</t>
  </si>
  <si>
    <t>only LSD</t>
  </si>
  <si>
    <t>None (overall SD calculable)</t>
  </si>
  <si>
    <t>same sites as in the two other studies, though in this, they have OC in different depths. Though, we might be able to use sites as replicates of each other.</t>
  </si>
  <si>
    <t>Table 2. Selected properties of the studied soils in the 0–40 cm depth</t>
  </si>
  <si>
    <t>OC (g/kg)</t>
  </si>
  <si>
    <t>CT</t>
  </si>
  <si>
    <t>RT</t>
  </si>
  <si>
    <t>NT</t>
  </si>
  <si>
    <t>NAT</t>
  </si>
  <si>
    <t>CT, conventional tillage; RT, reduced tillage; NT, no-tillage; NAT, natural soil. In Pe~naflor, CC refers to the continuous cropping system and CF to the cereal-fallow rotation</t>
  </si>
  <si>
    <t>Figure 2. Depth distribution of soil organic carbon concentration
under different tillage and management systems (CT, conventional
tillage; RT, reduced tillage; NT, no-tillage; NAT, natural soil). In
Pe~naflor, CC refers to the continuous cropping system and CF to
the cereal-fallow rotation. Horizontal bars indicate LSD (P &lt; 0.05)
for comparisons at the same soil depth where significant differences
were found.</t>
  </si>
  <si>
    <t>SOC (g/kg)</t>
  </si>
  <si>
    <t>Depth (cm)</t>
  </si>
  <si>
    <t>LSD(0.05)</t>
  </si>
  <si>
    <t>Table 5. Soil organic carbon (SOC), particulate organic C (POM-C)
and mineral-associated organic C (Min-C) stocks in the 0–40 cm soil
layer as affected by soil management and tillage</t>
  </si>
  <si>
    <t>SOC (Mg/ha)</t>
  </si>
  <si>
    <t>Bulk density measured but not reported</t>
  </si>
  <si>
    <t>ES</t>
  </si>
  <si>
    <t>0-15</t>
  </si>
  <si>
    <t>mean</t>
  </si>
  <si>
    <t>SD</t>
  </si>
  <si>
    <t>n</t>
  </si>
  <si>
    <t>Depth correction</t>
  </si>
  <si>
    <t>NT-CT</t>
  </si>
  <si>
    <t>RT-CT</t>
  </si>
  <si>
    <t>NT-RT</t>
  </si>
  <si>
    <t>0-5</t>
  </si>
  <si>
    <t>5-20</t>
  </si>
  <si>
    <t>20-40</t>
  </si>
  <si>
    <t>n/a</t>
  </si>
  <si>
    <t>stock</t>
  </si>
  <si>
    <t>conc</t>
  </si>
  <si>
    <t>0-40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</si>
</sst>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4" fillId="0" borderId="0" xfId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applyAlignment="1"/>
    <xf numFmtId="17" fontId="0" fillId="0" borderId="0" xfId="0" quotePrefix="1" applyNumberFormat="1"/>
    <xf numFmtId="0" fontId="6" fillId="2" borderId="0" xfId="0" applyFont="1" applyFill="1"/>
    <xf numFmtId="0" fontId="6" fillId="3" borderId="0" xfId="0" applyFont="1" applyFill="1"/>
    <xf numFmtId="0" fontId="0" fillId="0" borderId="0" xfId="0" applyAlignment="1">
      <alignment horizontal="center"/>
    </xf>
  </cellXfs>
  <cellStyles count="24">
    <cellStyle name="Followed Hyperlink" xfId="2" builtinId="9" hidden="1"/>
    <cellStyle name="Followed Hyperlink" xfId="3" builtinId="9" hidden="1"/>
    <cellStyle name="Followed Hyperlink" xfId="4" builtinId="9" hidden="1"/>
    <cellStyle name="Followed Hyperlink" xfId="5" builtinId="9" hidden="1"/>
    <cellStyle name="Followed Hyperlink" xfId="6" builtinId="9" hidden="1"/>
    <cellStyle name="Followed Hyperlink" xfId="7" builtinId="9" hidden="1"/>
    <cellStyle name="Followed Hyperlink" xfId="8" builtinId="9" hidden="1"/>
    <cellStyle name="Followed Hyperlink" xfId="9" builtinId="9" hidden="1"/>
    <cellStyle name="Followed Hyperlink" xfId="10" builtinId="9" hidden="1"/>
    <cellStyle name="Followed Hyperlink" xfId="11" builtinId="9" hidden="1"/>
    <cellStyle name="Followed Hyperlink" xfId="12" builtinId="9" hidden="1"/>
    <cellStyle name="Followed Hyperlink" xfId="13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Hyperlink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0</xdr:rowOff>
    </xdr:from>
    <xdr:to>
      <xdr:col>12</xdr:col>
      <xdr:colOff>152400</xdr:colOff>
      <xdr:row>18</xdr:row>
      <xdr:rowOff>88900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62000"/>
          <a:ext cx="10058400" cy="2755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mailto:vlopez@eead.csic.es" TargetMode="External"/><Relationship Id="rId1" Type="http://schemas.openxmlformats.org/officeDocument/2006/relationships/hyperlink" Target="mailto:vlopez@eead.csic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5"/>
  <sheetViews>
    <sheetView tabSelected="1" topLeftCell="Q9" zoomScale="70" zoomScaleNormal="70" workbookViewId="0">
      <selection activeCell="AF32" sqref="AF32:AH35"/>
    </sheetView>
  </sheetViews>
  <sheetFormatPr defaultColWidth="11" defaultRowHeight="15.75" x14ac:dyDescent="0.25"/>
  <sheetData>
    <row r="1" spans="1:33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22</v>
      </c>
      <c r="O1" s="1" t="s">
        <v>23</v>
      </c>
      <c r="P1" s="1" t="s">
        <v>24</v>
      </c>
      <c r="Q1" s="1" t="s">
        <v>27</v>
      </c>
      <c r="R1" s="1" t="s">
        <v>28</v>
      </c>
      <c r="S1" s="1" t="s">
        <v>29</v>
      </c>
      <c r="T1" s="1" t="s">
        <v>30</v>
      </c>
      <c r="U1" s="1" t="s">
        <v>31</v>
      </c>
      <c r="W1" s="10" t="s">
        <v>37</v>
      </c>
    </row>
    <row r="2" spans="1:33" x14ac:dyDescent="0.25">
      <c r="A2" s="5">
        <v>10245634</v>
      </c>
      <c r="B2" s="6" t="s">
        <v>13</v>
      </c>
      <c r="C2" s="5" t="s">
        <v>14</v>
      </c>
      <c r="D2" s="5" t="s">
        <v>15</v>
      </c>
      <c r="E2" s="5">
        <v>2013</v>
      </c>
      <c r="F2" s="5">
        <v>29</v>
      </c>
      <c r="G2" s="7" t="s">
        <v>16</v>
      </c>
      <c r="H2" s="8" t="s">
        <v>17</v>
      </c>
      <c r="I2" s="5" t="s">
        <v>18</v>
      </c>
      <c r="J2" s="5" t="s">
        <v>19</v>
      </c>
      <c r="K2" s="9">
        <v>41.741666666666603</v>
      </c>
      <c r="L2" s="9">
        <v>0.77166666666667005</v>
      </c>
      <c r="M2" s="5" t="s">
        <v>20</v>
      </c>
      <c r="N2" s="5" t="s">
        <v>25</v>
      </c>
      <c r="O2" s="7">
        <v>3</v>
      </c>
      <c r="P2" s="5" t="s">
        <v>26</v>
      </c>
      <c r="Q2" s="5" t="s">
        <v>32</v>
      </c>
      <c r="R2" s="5" t="s">
        <v>33</v>
      </c>
      <c r="S2" s="5" t="s">
        <v>34</v>
      </c>
      <c r="T2" s="5" t="s">
        <v>35</v>
      </c>
      <c r="U2" s="5" t="s">
        <v>36</v>
      </c>
      <c r="W2" s="5" t="s">
        <v>38</v>
      </c>
      <c r="X2" s="5" t="s">
        <v>39</v>
      </c>
      <c r="Y2" s="5" t="s">
        <v>40</v>
      </c>
      <c r="Z2" s="5" t="s">
        <v>41</v>
      </c>
      <c r="AA2" s="5" t="s">
        <v>42</v>
      </c>
    </row>
    <row r="3" spans="1:33" x14ac:dyDescent="0.25">
      <c r="A3" s="5">
        <v>10245634</v>
      </c>
      <c r="B3" s="6" t="s">
        <v>13</v>
      </c>
      <c r="C3" s="5" t="s">
        <v>14</v>
      </c>
      <c r="D3" s="5" t="s">
        <v>15</v>
      </c>
      <c r="E3" s="5">
        <v>2013</v>
      </c>
      <c r="F3" s="5">
        <v>29</v>
      </c>
      <c r="G3" s="7" t="s">
        <v>16</v>
      </c>
      <c r="H3" s="8" t="s">
        <v>17</v>
      </c>
      <c r="I3" s="5" t="s">
        <v>18</v>
      </c>
      <c r="J3" s="5" t="s">
        <v>21</v>
      </c>
      <c r="K3" s="9">
        <v>41.739444444444402</v>
      </c>
      <c r="L3" s="9">
        <v>0.77500000000000002</v>
      </c>
      <c r="M3" s="5" t="s">
        <v>20</v>
      </c>
      <c r="N3" s="5" t="s">
        <v>25</v>
      </c>
      <c r="O3" s="7">
        <v>3</v>
      </c>
      <c r="P3" s="5" t="s">
        <v>26</v>
      </c>
      <c r="Q3" s="5" t="s">
        <v>32</v>
      </c>
      <c r="R3" s="5" t="s">
        <v>33</v>
      </c>
      <c r="S3" s="5" t="s">
        <v>34</v>
      </c>
      <c r="T3" s="5" t="s">
        <v>35</v>
      </c>
      <c r="U3" s="5" t="s">
        <v>36</v>
      </c>
      <c r="W3" s="5" t="s">
        <v>19</v>
      </c>
      <c r="X3">
        <v>11.5</v>
      </c>
      <c r="Y3">
        <v>11</v>
      </c>
      <c r="Z3">
        <v>10.6</v>
      </c>
      <c r="AA3">
        <v>11.2</v>
      </c>
    </row>
    <row r="4" spans="1:33" x14ac:dyDescent="0.25">
      <c r="W4" t="s">
        <v>21</v>
      </c>
      <c r="X4">
        <v>10.6</v>
      </c>
      <c r="Y4">
        <v>10.199999999999999</v>
      </c>
      <c r="Z4">
        <v>10.5</v>
      </c>
      <c r="AA4">
        <v>11.2</v>
      </c>
    </row>
    <row r="5" spans="1:33" x14ac:dyDescent="0.25">
      <c r="W5" t="s">
        <v>43</v>
      </c>
    </row>
    <row r="8" spans="1:33" x14ac:dyDescent="0.25">
      <c r="W8" s="11" t="s">
        <v>44</v>
      </c>
    </row>
    <row r="9" spans="1:33" x14ac:dyDescent="0.25">
      <c r="W9" s="11" t="s">
        <v>45</v>
      </c>
      <c r="X9" s="15" t="s">
        <v>19</v>
      </c>
      <c r="Y9" s="15"/>
      <c r="Z9" s="15"/>
      <c r="AA9" s="15"/>
      <c r="AB9" s="15"/>
      <c r="AC9" s="15" t="s">
        <v>21</v>
      </c>
      <c r="AD9" s="15"/>
      <c r="AE9" s="15"/>
      <c r="AF9" s="15"/>
      <c r="AG9" s="15"/>
    </row>
    <row r="10" spans="1:33" x14ac:dyDescent="0.25">
      <c r="W10" s="11" t="s">
        <v>46</v>
      </c>
      <c r="X10" s="5" t="s">
        <v>39</v>
      </c>
      <c r="Y10" s="5" t="s">
        <v>40</v>
      </c>
      <c r="Z10" s="5" t="s">
        <v>41</v>
      </c>
      <c r="AA10" s="5" t="s">
        <v>42</v>
      </c>
      <c r="AB10" t="s">
        <v>47</v>
      </c>
      <c r="AC10" s="5" t="s">
        <v>39</v>
      </c>
      <c r="AD10" s="5" t="s">
        <v>40</v>
      </c>
      <c r="AE10" s="5" t="s">
        <v>41</v>
      </c>
      <c r="AF10" s="5" t="s">
        <v>42</v>
      </c>
      <c r="AG10" t="s">
        <v>47</v>
      </c>
    </row>
    <row r="11" spans="1:33" x14ac:dyDescent="0.25">
      <c r="V11" t="s">
        <v>60</v>
      </c>
      <c r="W11">
        <v>2.5</v>
      </c>
      <c r="X11">
        <v>11.8993135011441</v>
      </c>
      <c r="Y11">
        <v>12.9519450800915</v>
      </c>
      <c r="Z11">
        <v>15.057208237986201</v>
      </c>
      <c r="AA11">
        <v>16.109839816933601</v>
      </c>
      <c r="AB11">
        <v>3.2036613272310994</v>
      </c>
      <c r="AC11">
        <v>10.7183580387685</v>
      </c>
      <c r="AD11">
        <v>11.220068415051299</v>
      </c>
      <c r="AE11">
        <v>13.226909920182401</v>
      </c>
      <c r="AF11">
        <v>16.054732041049</v>
      </c>
      <c r="AG11">
        <v>2.3717217787914002</v>
      </c>
    </row>
    <row r="12" spans="1:33" x14ac:dyDescent="0.25">
      <c r="V12" s="12" t="s">
        <v>61</v>
      </c>
      <c r="W12">
        <v>12.5</v>
      </c>
      <c r="X12">
        <v>11.533180778031999</v>
      </c>
      <c r="Y12">
        <v>11.533180778031999</v>
      </c>
      <c r="Z12">
        <v>10.2059496567505</v>
      </c>
      <c r="AA12">
        <v>11.533180778031999</v>
      </c>
      <c r="AC12">
        <v>10.490307867730801</v>
      </c>
      <c r="AD12">
        <v>10.490307867730801</v>
      </c>
      <c r="AE12">
        <v>10.307867730900799</v>
      </c>
      <c r="AF12">
        <v>11.4025085518814</v>
      </c>
    </row>
    <row r="13" spans="1:33" x14ac:dyDescent="0.25">
      <c r="V13" t="s">
        <v>62</v>
      </c>
      <c r="W13">
        <v>30</v>
      </c>
      <c r="X13">
        <v>11.395881006864901</v>
      </c>
      <c r="Y13">
        <v>10.160183066361499</v>
      </c>
      <c r="Z13">
        <v>9.6109839816933604</v>
      </c>
      <c r="AA13">
        <v>9.7940503432494204</v>
      </c>
      <c r="AC13">
        <v>10.399087799315801</v>
      </c>
      <c r="AD13">
        <v>9.7605473204105007</v>
      </c>
      <c r="AE13">
        <v>9.7605473204105007</v>
      </c>
      <c r="AF13">
        <v>9.7605473204105007</v>
      </c>
    </row>
    <row r="16" spans="1:33" x14ac:dyDescent="0.25">
      <c r="W16" s="11" t="s">
        <v>48</v>
      </c>
    </row>
    <row r="17" spans="23:30" x14ac:dyDescent="0.25">
      <c r="W17" t="s">
        <v>49</v>
      </c>
      <c r="X17" s="5" t="s">
        <v>39</v>
      </c>
      <c r="Y17" s="5" t="s">
        <v>40</v>
      </c>
      <c r="Z17" s="5" t="s">
        <v>41</v>
      </c>
      <c r="AA17" s="5" t="s">
        <v>42</v>
      </c>
    </row>
    <row r="18" spans="23:30" x14ac:dyDescent="0.25">
      <c r="W18" s="5" t="s">
        <v>19</v>
      </c>
      <c r="X18">
        <v>57.36</v>
      </c>
      <c r="Y18">
        <v>54.89</v>
      </c>
      <c r="Z18">
        <v>60.23</v>
      </c>
      <c r="AA18">
        <v>57.31</v>
      </c>
    </row>
    <row r="19" spans="23:30" x14ac:dyDescent="0.25">
      <c r="W19" t="s">
        <v>21</v>
      </c>
      <c r="X19">
        <v>54.91</v>
      </c>
      <c r="Y19">
        <v>51.38</v>
      </c>
      <c r="Z19">
        <v>59.17</v>
      </c>
      <c r="AA19">
        <v>57.31</v>
      </c>
    </row>
    <row r="22" spans="23:30" x14ac:dyDescent="0.25">
      <c r="W22" t="s">
        <v>50</v>
      </c>
    </row>
    <row r="24" spans="23:30" x14ac:dyDescent="0.25">
      <c r="W24" t="s">
        <v>65</v>
      </c>
    </row>
    <row r="25" spans="23:30" x14ac:dyDescent="0.25">
      <c r="W25" t="s">
        <v>51</v>
      </c>
      <c r="Y25" t="s">
        <v>41</v>
      </c>
      <c r="Z25" t="s">
        <v>40</v>
      </c>
      <c r="AA25" t="s">
        <v>39</v>
      </c>
      <c r="AB25" s="13" t="s">
        <v>57</v>
      </c>
      <c r="AC25" s="13" t="s">
        <v>58</v>
      </c>
      <c r="AD25" s="13" t="s">
        <v>59</v>
      </c>
    </row>
    <row r="26" spans="23:30" x14ac:dyDescent="0.25">
      <c r="W26" t="s">
        <v>52</v>
      </c>
      <c r="X26" t="s">
        <v>53</v>
      </c>
      <c r="Y26">
        <f>(AVERAGE(Z11,AE11)*5+AVERAGE(Z12,AE12)*15)/20</f>
        <v>11.228196290140312</v>
      </c>
      <c r="Z26">
        <f>(AVERAGE(Y11,AD11)*5+AVERAGE(Y12,AD12)*15)/20</f>
        <v>11.2803099290539</v>
      </c>
      <c r="AA26">
        <f>(AVERAGE(X11,AC11)*5+AVERAGE(X12,AC12)*15)/20</f>
        <v>11.086017184650125</v>
      </c>
      <c r="AB26" s="13">
        <f>Y26-AA26</f>
        <v>0.14217910549018775</v>
      </c>
      <c r="AC26" s="13">
        <f>Z26-AA26</f>
        <v>0.19429274440377498</v>
      </c>
      <c r="AD26" s="13">
        <f>Y26-Z26</f>
        <v>-5.2113638913587224E-2</v>
      </c>
    </row>
    <row r="27" spans="23:30" x14ac:dyDescent="0.25">
      <c r="X27" t="s">
        <v>54</v>
      </c>
      <c r="Y27" t="s">
        <v>63</v>
      </c>
      <c r="Z27" t="s">
        <v>63</v>
      </c>
      <c r="AA27" t="s">
        <v>63</v>
      </c>
      <c r="AB27" s="13" t="s">
        <v>63</v>
      </c>
      <c r="AC27" s="13" t="s">
        <v>63</v>
      </c>
      <c r="AD27" s="13" t="s">
        <v>63</v>
      </c>
    </row>
    <row r="28" spans="23:30" x14ac:dyDescent="0.25">
      <c r="X28" t="s">
        <v>55</v>
      </c>
      <c r="Y28">
        <v>3</v>
      </c>
      <c r="Z28">
        <v>3</v>
      </c>
      <c r="AA28">
        <v>3</v>
      </c>
      <c r="AB28" s="13">
        <v>6</v>
      </c>
      <c r="AC28" s="13">
        <v>6</v>
      </c>
      <c r="AD28" s="13">
        <v>6</v>
      </c>
    </row>
    <row r="29" spans="23:30" x14ac:dyDescent="0.25">
      <c r="X29" t="s">
        <v>56</v>
      </c>
      <c r="Y29">
        <v>1</v>
      </c>
      <c r="Z29">
        <v>1</v>
      </c>
      <c r="AA29">
        <v>1</v>
      </c>
      <c r="AB29" s="13">
        <v>1</v>
      </c>
      <c r="AC29" s="13">
        <v>1</v>
      </c>
      <c r="AD29" s="13">
        <v>1</v>
      </c>
    </row>
    <row r="31" spans="23:30" x14ac:dyDescent="0.25">
      <c r="W31" t="s">
        <v>64</v>
      </c>
    </row>
    <row r="32" spans="23:30" x14ac:dyDescent="0.25">
      <c r="W32" t="s">
        <v>51</v>
      </c>
      <c r="Y32" t="s">
        <v>41</v>
      </c>
      <c r="Z32" t="s">
        <v>40</v>
      </c>
      <c r="AA32" t="s">
        <v>39</v>
      </c>
      <c r="AB32" s="14" t="s">
        <v>57</v>
      </c>
      <c r="AC32" s="14" t="s">
        <v>58</v>
      </c>
      <c r="AD32" s="14" t="s">
        <v>59</v>
      </c>
    </row>
    <row r="33" spans="23:30" x14ac:dyDescent="0.25">
      <c r="W33" t="s">
        <v>66</v>
      </c>
      <c r="X33" t="s">
        <v>53</v>
      </c>
      <c r="Y33">
        <f>AVERAGE(Z18:Z19)</f>
        <v>59.7</v>
      </c>
      <c r="Z33">
        <f>AVERAGE(Y18:Y19)</f>
        <v>53.135000000000005</v>
      </c>
      <c r="AA33">
        <f>AVERAGE(X18:X19)</f>
        <v>56.134999999999998</v>
      </c>
      <c r="AB33" s="14">
        <f>Y33-AA33</f>
        <v>3.5650000000000048</v>
      </c>
      <c r="AC33" s="14">
        <f>Z33-AA33</f>
        <v>-2.9999999999999929</v>
      </c>
      <c r="AD33" s="14">
        <f>Y33-Z33</f>
        <v>6.5649999999999977</v>
      </c>
    </row>
    <row r="34" spans="23:30" x14ac:dyDescent="0.25">
      <c r="X34" t="s">
        <v>54</v>
      </c>
      <c r="Y34" t="s">
        <v>63</v>
      </c>
      <c r="Z34" t="s">
        <v>63</v>
      </c>
      <c r="AA34" t="s">
        <v>63</v>
      </c>
      <c r="AB34" s="14" t="s">
        <v>63</v>
      </c>
      <c r="AC34" s="14" t="s">
        <v>63</v>
      </c>
      <c r="AD34" s="14" t="s">
        <v>63</v>
      </c>
    </row>
    <row r="35" spans="23:30" x14ac:dyDescent="0.25">
      <c r="X35" t="s">
        <v>55</v>
      </c>
      <c r="Y35">
        <v>3</v>
      </c>
      <c r="Z35">
        <v>3</v>
      </c>
      <c r="AA35">
        <v>3</v>
      </c>
      <c r="AB35" s="14">
        <v>6</v>
      </c>
      <c r="AC35" s="14">
        <v>6</v>
      </c>
      <c r="AD35" s="14">
        <v>6</v>
      </c>
    </row>
  </sheetData>
  <mergeCells count="2">
    <mergeCell ref="X9:AB9"/>
    <mergeCell ref="AC9:AG9"/>
  </mergeCells>
  <hyperlinks>
    <hyperlink ref="H2" r:id="rId1"/>
    <hyperlink ref="H3" r:id="rId2"/>
  </hyperlinks>
  <pageMargins left="0.75" right="0.75" top="1" bottom="1" header="0.5" footer="0.5"/>
  <pageSetup paperSize="9" orientation="portrait" horizontalDpi="4294967292" verticalDpi="4294967292"/>
  <drawing r:id="rId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2015-07-13T09:20:44Z</dcterms:created>
  <dcterms:modified xsi:type="dcterms:W3CDTF">2016-04-27T06:57:20Z</dcterms:modified>
</cp:coreProperties>
</file>